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3.07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K21" i="1" l="1"/>
  <c r="I34" i="1" l="1"/>
  <c r="G28" i="1" l="1"/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<sst xmlns="http://schemas.openxmlformats.org/spreadsheetml/2006/main" count="46" uniqueCount="44">
  <si>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</si>
  <si>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</si>
  <si>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</si>
  <si>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</si>
  <si>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</si>
  <si>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</si>
  <si>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</si>
  <si>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</si>
  <si>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</si>
  <si>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</si>
  <si>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</si>
  <si>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</si>
  <si>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</si>
  <si>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</si>
  <si>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</si>
  <si>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</si>
  <si>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</si>
  <si>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</si>
  <si>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</si>
  <si>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</si>
  <si>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</si>
  <si>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</si>
  <si>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</si>
  <si>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</si>
  <si>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</si>
  <si>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</si>
  <si>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</si>
  <si>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</si>
  <si>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</si>
  <si>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</si>
  <si>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</si>
  <si>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</si>
  <si>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</si>
  <si>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</si>
  <si>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</si>
  <si>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</si>
  <si>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</si>
  <si>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</si>
  <si>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</si>
  <si>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</si>
  <si>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от "23" июля 2024 г. № </t>
  </si>
  <si>
    <t xml:space="preserve">                                                                                               к решению         сессии Совета</t>
  </si>
  <si>
    <t>Ю.А. Лебедева</t>
  </si>
  <si>
    <t>Исполняющий обязанности начальника финансового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</si>
</sst>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topLeftCell="A13" zoomScale="90" zoomScaleSheetLayoutView="90" workbookViewId="0">
      <selection activeCell="K33" sqref="K3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39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41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40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37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38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36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233214.1</v>
      </c>
      <c r="D21" s="57"/>
      <c r="E21" s="57">
        <v>27159.200000000001</v>
      </c>
      <c r="F21" s="57">
        <v>10215.9</v>
      </c>
      <c r="G21" s="57">
        <v>40208.1</v>
      </c>
      <c r="H21" s="57">
        <v>180</v>
      </c>
      <c r="I21" s="57">
        <v>93044.800000000003</v>
      </c>
      <c r="J21" s="57">
        <v>15814.7</v>
      </c>
      <c r="K21" s="57">
        <f>19051.1+7868+14369.9+5302.4</f>
        <v>46591.4</v>
      </c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52209.7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32170.700000000004</v>
      </c>
      <c r="D23" s="59">
        <v>8816.7000000000007</v>
      </c>
      <c r="E23" s="59">
        <v>1299.5999999999999</v>
      </c>
      <c r="F23" s="59">
        <v>2500</v>
      </c>
      <c r="G23" s="59"/>
      <c r="H23" s="59">
        <v>1226</v>
      </c>
      <c r="I23" s="59">
        <v>8001</v>
      </c>
      <c r="J23" s="59"/>
      <c r="K23" s="59">
        <v>10327.4</v>
      </c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74934.899999999994</v>
      </c>
      <c r="D24" s="59">
        <v>1116.5999999999999</v>
      </c>
      <c r="E24" s="59"/>
      <c r="F24" s="59"/>
      <c r="G24" s="59">
        <v>15315.3</v>
      </c>
      <c r="H24" s="59"/>
      <c r="I24" s="59">
        <v>45000</v>
      </c>
      <c r="J24" s="59"/>
      <c r="K24" s="59">
        <v>13503</v>
      </c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23690.2</v>
      </c>
      <c r="D25" s="59"/>
      <c r="E25" s="59"/>
      <c r="F25" s="59">
        <v>5965.6</v>
      </c>
      <c r="G25" s="59">
        <v>9737.2000000000007</v>
      </c>
      <c r="H25" s="59"/>
      <c r="I25" s="59">
        <v>7987.4</v>
      </c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35365.199999999997</v>
      </c>
      <c r="D26" s="59">
        <v>2242.1999999999998</v>
      </c>
      <c r="E26" s="59"/>
      <c r="F26" s="59">
        <v>17000</v>
      </c>
      <c r="G26" s="59"/>
      <c r="H26" s="59"/>
      <c r="I26" s="59">
        <v>13193</v>
      </c>
      <c r="J26" s="59"/>
      <c r="K26" s="59">
        <v>2930</v>
      </c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41650.5</v>
      </c>
      <c r="D27" s="59">
        <v>1768.1</v>
      </c>
      <c r="E27" s="59"/>
      <c r="F27" s="59">
        <v>3009.5</v>
      </c>
      <c r="G27" s="59"/>
      <c r="H27" s="59"/>
      <c r="I27" s="59">
        <v>36872.9</v>
      </c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36829.599999999999</v>
      </c>
      <c r="D28" s="59">
        <v>19232.900000000001</v>
      </c>
      <c r="E28" s="59"/>
      <c r="F28" s="59"/>
      <c r="G28" s="59">
        <f>4906.1+4312.9</f>
        <v>9219</v>
      </c>
      <c r="H28" s="59"/>
      <c r="I28" s="59">
        <v>5336.7</v>
      </c>
      <c r="J28" s="59"/>
      <c r="K28" s="59">
        <v>3041</v>
      </c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9953.2999999999993</v>
      </c>
      <c r="D29" s="59"/>
      <c r="E29" s="59">
        <v>1140</v>
      </c>
      <c r="F29" s="59"/>
      <c r="G29" s="59">
        <v>5179.3</v>
      </c>
      <c r="H29" s="59">
        <v>180</v>
      </c>
      <c r="I29" s="59"/>
      <c r="J29" s="59"/>
      <c r="K29" s="59">
        <v>3454</v>
      </c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29007.1</v>
      </c>
      <c r="D30" s="59">
        <v>3267.1</v>
      </c>
      <c r="E30" s="59"/>
      <c r="F30" s="59">
        <v>6500</v>
      </c>
      <c r="G30" s="59"/>
      <c r="H30" s="59">
        <v>7410</v>
      </c>
      <c r="I30" s="59"/>
      <c r="J30" s="59">
        <v>8430</v>
      </c>
      <c r="K30" s="59">
        <v>3400</v>
      </c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102500</v>
      </c>
      <c r="D31" s="59"/>
      <c r="E31" s="59">
        <v>5000</v>
      </c>
      <c r="F31" s="59">
        <v>97000</v>
      </c>
      <c r="G31" s="59"/>
      <c r="H31" s="59">
        <v>500</v>
      </c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1"/>
        <v>40048.6</v>
      </c>
      <c r="D32" s="59"/>
      <c r="E32" s="59"/>
      <c r="F32" s="59"/>
      <c r="G32" s="59"/>
      <c r="H32" s="59"/>
      <c r="I32" s="59">
        <v>30072.3</v>
      </c>
      <c r="J32" s="59"/>
      <c r="K32" s="59">
        <v>9976.2999999999993</v>
      </c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711573.9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92212.2</v>
      </c>
      <c r="H34" s="54">
        <f t="shared" si="2"/>
        <v>9496</v>
      </c>
      <c r="I34" s="54">
        <f>SUM(I21:I32)</f>
        <v>239508.09999999998</v>
      </c>
      <c r="J34" s="54">
        <f t="shared" si="2"/>
        <v>24244.7</v>
      </c>
      <c r="K34" s="54">
        <f t="shared" si="2"/>
        <v>93223.1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43</v>
      </c>
      <c r="B37" s="71"/>
      <c r="C37" s="49" t="s">
        <v>42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2024-07-15T12:21:42Z</cp:lastPrinted>
  <dcterms:created xsi:type="dcterms:W3CDTF">2011-12-19T14:01:17Z</dcterms:created>
  <dcterms:modified xsi:type="dcterms:W3CDTF">2024-07-15T12:21:45Z</dcterms:modified>
</cp:coreProperties>
</file>